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1\"/>
    </mc:Choice>
  </mc:AlternateContent>
  <xr:revisionPtr revIDLastSave="0" documentId="13_ncr:1_{0F6A6A07-B326-41F8-AE3D-0C8F10B32C3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externalReferences>
    <externalReference r:id="rId3"/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31" i="1" l="1"/>
  <c r="S31" i="1"/>
  <c r="Q31" i="1"/>
  <c r="O31" i="1"/>
  <c r="M31" i="1"/>
  <c r="K31" i="1"/>
  <c r="T31" i="1" l="1"/>
  <c r="Y24" i="1" l="1"/>
  <c r="S24" i="1"/>
  <c r="Q24" i="1"/>
  <c r="O24" i="1"/>
  <c r="M24" i="1"/>
  <c r="T24" i="1" l="1"/>
  <c r="X20" i="1"/>
  <c r="Y20" i="1" s="1"/>
  <c r="S20" i="1"/>
  <c r="Q20" i="1"/>
  <c r="O20" i="1"/>
  <c r="M20" i="1"/>
  <c r="K20" i="1"/>
  <c r="H20" i="1"/>
  <c r="K22" i="1"/>
  <c r="S18" i="1"/>
  <c r="Q18" i="1"/>
  <c r="O18" i="1"/>
  <c r="M18" i="1"/>
  <c r="G18" i="1"/>
  <c r="H18" i="1" s="1"/>
  <c r="T18" i="1" l="1"/>
  <c r="T20" i="1"/>
  <c r="V20" i="1" s="1"/>
  <c r="V18" i="1"/>
  <c r="U18" i="1"/>
  <c r="W18" i="1" l="1"/>
  <c r="X18" i="1" s="1"/>
  <c r="Y18" i="1" s="1"/>
  <c r="K19" i="1" l="1"/>
  <c r="M19" i="1"/>
  <c r="O19" i="1"/>
  <c r="Q19" i="1"/>
  <c r="S19" i="1"/>
  <c r="M22" i="1"/>
  <c r="O22" i="1"/>
  <c r="Q22" i="1"/>
  <c r="S22" i="1"/>
  <c r="S17" i="1"/>
  <c r="Q17" i="1"/>
  <c r="O17" i="1"/>
  <c r="M17" i="1"/>
  <c r="T19" i="1" l="1"/>
  <c r="U19" i="1" s="1"/>
  <c r="T17" i="1"/>
  <c r="V17" i="1" s="1"/>
  <c r="U22" i="1"/>
  <c r="G22" i="1"/>
  <c r="H22" i="1" s="1"/>
  <c r="G19" i="1"/>
  <c r="H19" i="1" s="1"/>
  <c r="G17" i="1"/>
  <c r="H17" i="1" s="1"/>
  <c r="V19" i="1" l="1"/>
  <c r="W19" i="1" s="1"/>
  <c r="X19" i="1" s="1"/>
  <c r="Y19" i="1" s="1"/>
  <c r="U17" i="1"/>
  <c r="W17" i="1" s="1"/>
  <c r="X17" i="1" s="1"/>
  <c r="Y17" i="1" s="1"/>
  <c r="V22" i="1"/>
  <c r="W22" i="1" s="1"/>
  <c r="X22" i="1" s="1"/>
  <c r="Y22" i="1" s="1"/>
</calcChain>
</file>

<file path=xl/sharedStrings.xml><?xml version="1.0" encoding="utf-8"?>
<sst xmlns="http://schemas.openxmlformats.org/spreadsheetml/2006/main" count="214" uniqueCount="127">
  <si>
    <t>Riesgo</t>
  </si>
  <si>
    <t>No</t>
  </si>
  <si>
    <t>Descripción</t>
  </si>
  <si>
    <t>Acciones</t>
  </si>
  <si>
    <t>Indicador</t>
  </si>
  <si>
    <t>SI</t>
  </si>
  <si>
    <t>NO</t>
  </si>
  <si>
    <t>IDENTIFICACIÓN DEL RIESGO</t>
  </si>
  <si>
    <t>Consecuencias</t>
  </si>
  <si>
    <t>Análisis del Riesgo</t>
  </si>
  <si>
    <t>Riesgo Inherente</t>
  </si>
  <si>
    <t>Probabilidad</t>
  </si>
  <si>
    <t>Impacto</t>
  </si>
  <si>
    <t>Zona del Riesgo</t>
  </si>
  <si>
    <t>Controles</t>
  </si>
  <si>
    <t>Riesgo Residual</t>
  </si>
  <si>
    <t>Acciones asociadas al control</t>
  </si>
  <si>
    <t>Valoración del Riesgo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</si>
  <si>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</si>
  <si>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</si>
  <si>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</si>
  <si>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</si>
  <si>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</si>
  <si>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</si>
  <si>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</si>
  <si>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Causas</t>
  </si>
  <si>
    <t>Responsable</t>
  </si>
  <si>
    <t>Descriptor</t>
  </si>
  <si>
    <t>Calificación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</si>
  <si>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</si>
  <si>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</si>
  <si>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</si>
  <si>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</si>
  <si>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</si>
  <si>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</si>
  <si>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</si>
  <si>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</si>
  <si>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</si>
  <si>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</si>
  <si>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</si>
  <si>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</si>
  <si>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</si>
  <si>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</si>
  <si>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</si>
  <si>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</si>
  <si>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</si>
  <si>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</si>
  <si>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</si>
  <si>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PROCESO GESTIÓN JURÍDICA</t>
  </si>
  <si>
    <t xml:space="preserve">Indebida motivación de los actos administrativos </t>
  </si>
  <si>
    <t>No contar con base de datos y/o herramientas de control para administración de la información de las demandas que cursen contra la entidad</t>
  </si>
  <si>
    <t>Opciones de Manejo</t>
  </si>
  <si>
    <t>Valoración de Controles</t>
  </si>
  <si>
    <t xml:space="preserve">Guías para el  manejo </t>
  </si>
  <si>
    <t>Efectividad de la herramienta</t>
  </si>
  <si>
    <t>Definición de responsables</t>
  </si>
  <si>
    <t>Frecuencia de ejecución</t>
  </si>
  <si>
    <t>Calificación</t>
  </si>
  <si>
    <t>Responsable del proceso de Gestión Jurídica</t>
  </si>
  <si>
    <t>No de capacitaciones programadas / No de capacitaciones realizadas</t>
  </si>
  <si>
    <t>Conceptos, consultas y pronunciamientos extemporáneos.</t>
  </si>
  <si>
    <t>Ausencia de herramientas (base de datos) de seguimientos y monitoreo a términos, vencimiento de los términos de respuesta a las peticiones; falta de compromiso y sentido de pertenencia en la defensa judicial; ausencia de mecanismos para elaboración de copias de respaldo; limitaciones económicas, técnicas y tecnológicas para la digitalización de la información; deficientes mecanismos de control y seguimiento; inseguridad en los archivadores de la oficina; sobrecarga laboral.</t>
  </si>
  <si>
    <t>Condenas judiciales; sanciones disciplinarias, fiscales o penales; detrimento patrimonial; pérdida de información institucional, de la imagen institucional; hallazgos por parte de la AGR, incumplimiento de los fines esenciales del proceso.</t>
  </si>
  <si>
    <t>Aplicación de controles sobre términos de conceptos, consultas, pronunciamientos y recursos.</t>
  </si>
  <si>
    <t>OBJETIVO: Asistir, asesorar y defender a la Contraloría Departamental de Bolívar de manera oportuna y efectiva en los procesos judiciales, administrativos, y/o mecanismos alternativos de solución de conflictos en los que este sea parte.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</si>
  <si>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</si>
  <si>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</si>
  <si>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</si>
  <si>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</si>
  <si>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</si>
  <si>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</si>
  <si>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</si>
  <si>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</si>
  <si>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</si>
  <si>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</si>
  <si>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</si>
  <si>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</si>
  <si>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</si>
  <si>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</si>
  <si>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Base de datos creada e implementada</t>
  </si>
  <si>
    <t>Garantizar la elaboración  de una base de datos sobre los procesos o controversias judiciales</t>
  </si>
  <si>
    <t>No publicar la información contractual en el SECOP</t>
  </si>
  <si>
    <t>No de procesos contractuales publicados en el SECOP / No de procesos contractuales ejecutados por la entidad</t>
  </si>
  <si>
    <t xml:space="preserve">Realizar Publicación y reporte de la información contractual exigida por el SECOP </t>
  </si>
  <si>
    <t xml:space="preserve">Realizar seguimiento y control  mensual de las publicaciones de todos los contratos en el SECOP </t>
  </si>
  <si>
    <t xml:space="preserve">Impulsar programas de capacitación y formación </t>
  </si>
  <si>
    <t>Responsable del proceso de Talento Humano</t>
  </si>
  <si>
    <t>Celebración de contratos sin el lleno de los requisitos legales</t>
  </si>
  <si>
    <t>Elaboración de una lista de verificación y control al cumplimiento de los requisitos contractuales</t>
  </si>
  <si>
    <t>Lista de verificación implementada</t>
  </si>
  <si>
    <t>Implementar mecanismos de seguimiento y control a términos y actuaciones en Consultas, conceptos, recursos y pronunciamientos de urgencias manifiestas.</t>
  </si>
  <si>
    <t>RIESGOS ASOCIADOS POR LA EMERGENCIA SANITARIA COMO CONSECUENCIA DEL COVID-19</t>
  </si>
  <si>
    <t xml:space="preserve">Posibilidad de contagio Covid -19 por la Interacción con otros funcionarios, y público en general </t>
  </si>
  <si>
    <t>Tránsito obligatorio  de funcionarios de la dependencia  por todas las áreas de la entidad para el cumplimiento de las obligaciones laborales y contactos con los ciudadanos para atender sus requerimientos</t>
  </si>
  <si>
    <t xml:space="preserve">Afectaciones graves a la salud de los funcionarios de la Dependencia </t>
  </si>
  <si>
    <t>EXTREMA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</si>
  <si>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</si>
  <si>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ALTA</t>
  </si>
  <si>
    <t>Subcontralor-Responsable del proceso de Talento Humano</t>
  </si>
  <si>
    <t>Responsable de los procesos de Talento Humano, Planeación</t>
  </si>
  <si>
    <t>No de Protocolos de Bioseguridad Elaborados / No de Protocolos de Bioseguridad Proyectados</t>
  </si>
  <si>
    <t>Coordinar con el funcionario de ventanilla única todo lo relacionado con las actuaciones y/o trámites que deba surtirse en el desarrollo de los Procesos.</t>
  </si>
  <si>
    <t>Responsable del proceso de Contabilidad-Responsable del proceso de Servicios Generales</t>
  </si>
  <si>
    <t xml:space="preserve">Definir lineamientos para realizar las actividades laborales en un horario flexible
</t>
  </si>
  <si>
    <t>Despacho del Contralor-Profesional de Talento Humano</t>
  </si>
  <si>
    <t xml:space="preserve">Organizar el acceso controlado de personas a la entidad y por áreas. </t>
  </si>
  <si>
    <t>Despacho del Contralor-Profesional de Servicios Generales</t>
  </si>
  <si>
    <t xml:space="preserve">Atención y comunicación  por teléfono, correos institucionales, personales y pagina WEB de la entidad.  </t>
  </si>
  <si>
    <t>Herramienta para el control</t>
  </si>
  <si>
    <t>Actualizar permanentemente la base de datos de todos los procesos y actuaciones jurídicas que se adelantan en la entidad</t>
  </si>
  <si>
    <t>Realizar una capacitación en temas jurídicos claves para el buen desempeño del proceso, y garantizar que todos  los actos administrativos tengan visto bueno del área jurídica</t>
  </si>
  <si>
    <t>Hacer seguimiento al proceso de contratación</t>
  </si>
  <si>
    <t>No. de conceptos, consultas, recursos y pronunciamientos emitidos en términos / No. de conceptos, consultas, recursos y pronunciamientos emitidos.</t>
  </si>
  <si>
    <t>Incumplimiento en el Plan de Contratación de la entidad</t>
  </si>
  <si>
    <t>Realizar  revisión y ajustes del plan de contratación priorizando las necesidades de la entidad en el marco del Covid-19</t>
  </si>
  <si>
    <t>Limitar la atención de personas durante la ejecución de las actividades del proceso.</t>
  </si>
  <si>
    <t>Capacitación a los funcionarios sobre la resolución Numero 666 de Abril de 2020 y demás normas aplicables, sobre los controles que se deben implementar para la protección de la salud de los funcionarios</t>
  </si>
  <si>
    <t xml:space="preserve">Elaboración e 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</si>
  <si>
    <t>No de capacitaciones realizadas covid-19 / No de capacitaciones programadas covid-19</t>
  </si>
  <si>
    <t>No. De actuaciones y/o trámites surtidas en el período covid-19 / No. De actuaciones por surtir en le período covid-19</t>
  </si>
  <si>
    <t>No. de lineamientos realizados en actividades laborales en horas flexibles período covid-19 / No. de lineamientos programados a realizar en actividades laborales en horas flexibles período covid-19</t>
  </si>
  <si>
    <t>No. de mecanismos aplicados de acceso controlado a personas externas a la Entidad covid-19 / No. de mecanismos de acceso por controlar a personas externas a la Entidad covid-19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</si>
  <si>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</si>
  <si>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>No. De personas atendidas durante la ejecución de actividades del proceso covid-19 / No. De personas programadas para atender durante la ejecución de actividades del proceso covid-19</t>
  </si>
  <si>
    <t>Plan de contratación revisado y ajustado</t>
  </si>
  <si>
    <t>Aplicación del Manual de Contratación de la entidad y gestión para su implementación</t>
  </si>
  <si>
    <t>Manual de contratación implementado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</si>
</sst>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00206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1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textRotation="90" wrapText="1"/>
    </xf>
    <xf numFmtId="0" fontId="14" fillId="10" borderId="7" xfId="0" applyFont="1" applyFill="1" applyBorder="1" applyAlignment="1">
      <alignment horizontal="center" vertical="center" textRotation="90" wrapText="1"/>
    </xf>
    <xf numFmtId="0" fontId="12" fillId="10" borderId="7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1" fontId="5" fillId="3" borderId="4" xfId="0" applyNumberFormat="1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6" fillId="10" borderId="2" xfId="0" applyFont="1" applyFill="1" applyBorder="1" applyAlignment="1">
      <alignment horizontal="center" vertical="center" wrapText="1"/>
    </xf>
    <xf numFmtId="0" fontId="16" fillId="10" borderId="12" xfId="0" applyFont="1" applyFill="1" applyBorder="1" applyAlignment="1">
      <alignment horizontal="center" vertical="center" wrapText="1"/>
    </xf>
    <xf numFmtId="0" fontId="16" fillId="10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7" fillId="11" borderId="2" xfId="0" applyFont="1" applyFill="1" applyBorder="1" applyAlignment="1">
      <alignment horizontal="center" vertical="center" wrapText="1"/>
    </xf>
    <xf numFmtId="0" fontId="17" fillId="11" borderId="12" xfId="0" applyFont="1" applyFill="1" applyBorder="1" applyAlignment="1">
      <alignment horizontal="center" vertical="center" wrapText="1"/>
    </xf>
    <xf numFmtId="0" fontId="17" fillId="11" borderId="10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5" fillId="6" borderId="2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/>
    </xf>
    <xf numFmtId="0" fontId="8" fillId="9" borderId="9" xfId="0" applyFont="1" applyFill="1" applyBorder="1" applyAlignment="1">
      <alignment horizontal="center"/>
    </xf>
    <xf numFmtId="0" fontId="8" fillId="9" borderId="5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900"/>
      <color rgb="FF00A4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2021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POYO/MAPA%20DE%20RIESGOS/Mapa%20de%20Riesgos%20Institucional%20Servicios%20Gener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Mapa%20de%20Riesgos%20Institucional%20Responsabilidad%20Fis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>
        <row r="20">
          <cell r="E20">
            <v>5</v>
          </cell>
          <cell r="F20">
            <v>5</v>
          </cell>
        </row>
      </sheetData>
      <sheetData sheetId="1">
        <row r="14">
          <cell r="J14" t="str">
            <v>B</v>
          </cell>
          <cell r="K14" t="str">
            <v>B</v>
          </cell>
          <cell r="L14" t="str">
            <v>M</v>
          </cell>
          <cell r="M14" t="str">
            <v>A</v>
          </cell>
          <cell r="N14" t="str">
            <v>A</v>
          </cell>
        </row>
        <row r="15">
          <cell r="J15" t="str">
            <v>B</v>
          </cell>
          <cell r="K15" t="str">
            <v>B</v>
          </cell>
          <cell r="L15" t="str">
            <v>M</v>
          </cell>
          <cell r="M15" t="str">
            <v>A</v>
          </cell>
          <cell r="N15" t="str">
            <v>E</v>
          </cell>
        </row>
        <row r="16">
          <cell r="J16" t="str">
            <v>B</v>
          </cell>
          <cell r="K16" t="str">
            <v>M</v>
          </cell>
          <cell r="L16" t="str">
            <v>A</v>
          </cell>
          <cell r="M16" t="str">
            <v>E</v>
          </cell>
          <cell r="N16" t="str">
            <v>E</v>
          </cell>
        </row>
        <row r="17">
          <cell r="J17" t="str">
            <v>M</v>
          </cell>
          <cell r="K17" t="str">
            <v>A</v>
          </cell>
          <cell r="L17" t="str">
            <v>A</v>
          </cell>
          <cell r="M17" t="str">
            <v>E</v>
          </cell>
          <cell r="N17" t="str">
            <v>E</v>
          </cell>
        </row>
        <row r="18">
          <cell r="J18" t="str">
            <v>A</v>
          </cell>
          <cell r="K18" t="str">
            <v>A</v>
          </cell>
          <cell r="L18" t="str">
            <v>E</v>
          </cell>
          <cell r="M18" t="str">
            <v>E</v>
          </cell>
          <cell r="N18" t="str">
            <v>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AB31"/>
  <sheetViews>
    <sheetView tabSelected="1" topLeftCell="E1" zoomScale="95" zoomScaleNormal="95" zoomScaleSheetLayoutView="40" workbookViewId="0">
      <selection activeCell="E11" sqref="E11:AB11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8" width="5.28515625" style="27" customWidth="1"/>
    <col min="19" max="19" width="5.28515625" style="4" customWidth="1"/>
    <col min="20" max="20" width="14.28515625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2" customWidth="1"/>
    <col min="28" max="28" width="32.5703125" style="2" customWidth="1"/>
    <col min="29" max="16384" width="11.42578125" style="1"/>
  </cols>
  <sheetData>
    <row r="1" spans="1:28" x14ac:dyDescent="0.3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</row>
    <row r="2" spans="1:28" s="3" customFormat="1" x14ac:dyDescent="0.3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</row>
    <row r="3" spans="1:28" s="3" customFormat="1" x14ac:dyDescent="0.3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</row>
    <row r="4" spans="1:28" s="3" customFormat="1" x14ac:dyDescent="0.3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</row>
    <row r="5" spans="1:28" s="3" customFormat="1" x14ac:dyDescent="0.3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</row>
    <row r="6" spans="1:28" s="3" customFormat="1" x14ac:dyDescent="0.3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</row>
    <row r="7" spans="1:28" s="3" customFormat="1" x14ac:dyDescent="0.3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</row>
    <row r="8" spans="1:28" s="3" customFormat="1" x14ac:dyDescent="0.3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</row>
    <row r="9" spans="1:28" s="3" customFormat="1" x14ac:dyDescent="0.3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</row>
    <row r="10" spans="1:28" s="3" customFormat="1" x14ac:dyDescent="0.3">
      <c r="A10" s="92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</row>
    <row r="11" spans="1:28" ht="17.25" customHeight="1" x14ac:dyDescent="0.3">
      <c r="A11" s="104" t="s">
        <v>7</v>
      </c>
      <c r="B11" s="104"/>
      <c r="C11" s="104"/>
      <c r="D11" s="105"/>
      <c r="E11" s="110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2"/>
    </row>
    <row r="12" spans="1:28" ht="28.5" customHeight="1" x14ac:dyDescent="0.3">
      <c r="A12" s="106" t="s">
        <v>0</v>
      </c>
      <c r="B12" s="107"/>
      <c r="C12" s="102" t="s">
        <v>25</v>
      </c>
      <c r="D12" s="102" t="s">
        <v>8</v>
      </c>
      <c r="E12" s="98" t="s">
        <v>9</v>
      </c>
      <c r="F12" s="98"/>
      <c r="G12" s="98"/>
      <c r="H12" s="98"/>
      <c r="I12" s="113" t="s">
        <v>17</v>
      </c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5"/>
    </row>
    <row r="13" spans="1:28" s="3" customFormat="1" ht="28.5" customHeight="1" x14ac:dyDescent="0.3">
      <c r="A13" s="108"/>
      <c r="B13" s="109"/>
      <c r="C13" s="103"/>
      <c r="D13" s="103"/>
      <c r="E13" s="99" t="s">
        <v>10</v>
      </c>
      <c r="F13" s="99"/>
      <c r="G13" s="99"/>
      <c r="H13" s="99"/>
      <c r="I13" s="100" t="s">
        <v>14</v>
      </c>
      <c r="J13" s="116" t="s">
        <v>52</v>
      </c>
      <c r="K13" s="116"/>
      <c r="L13" s="116"/>
      <c r="M13" s="116"/>
      <c r="N13" s="116"/>
      <c r="O13" s="116"/>
      <c r="P13" s="116"/>
      <c r="Q13" s="116"/>
      <c r="R13" s="116"/>
      <c r="S13" s="116"/>
      <c r="T13" s="96" t="s">
        <v>28</v>
      </c>
      <c r="U13" s="99" t="s">
        <v>15</v>
      </c>
      <c r="V13" s="99"/>
      <c r="W13" s="99"/>
      <c r="X13" s="99"/>
      <c r="Y13" s="38"/>
      <c r="Z13" s="93" t="s">
        <v>16</v>
      </c>
      <c r="AA13" s="94"/>
      <c r="AB13" s="95"/>
    </row>
    <row r="14" spans="1:28" ht="148.5" customHeight="1" x14ac:dyDescent="0.3">
      <c r="A14" s="34" t="s">
        <v>1</v>
      </c>
      <c r="B14" s="34" t="s">
        <v>2</v>
      </c>
      <c r="C14" s="103"/>
      <c r="D14" s="103"/>
      <c r="E14" s="35" t="s">
        <v>11</v>
      </c>
      <c r="F14" s="35" t="s">
        <v>12</v>
      </c>
      <c r="G14" s="35" t="s">
        <v>27</v>
      </c>
      <c r="H14" s="35" t="s">
        <v>13</v>
      </c>
      <c r="I14" s="101"/>
      <c r="J14" s="36" t="s">
        <v>108</v>
      </c>
      <c r="K14" s="36" t="s">
        <v>57</v>
      </c>
      <c r="L14" s="36" t="s">
        <v>53</v>
      </c>
      <c r="M14" s="36" t="s">
        <v>57</v>
      </c>
      <c r="N14" s="36" t="s">
        <v>54</v>
      </c>
      <c r="O14" s="36" t="s">
        <v>57</v>
      </c>
      <c r="P14" s="36" t="s">
        <v>55</v>
      </c>
      <c r="Q14" s="36" t="s">
        <v>57</v>
      </c>
      <c r="R14" s="36" t="s">
        <v>56</v>
      </c>
      <c r="S14" s="37" t="s">
        <v>57</v>
      </c>
      <c r="T14" s="97"/>
      <c r="U14" s="35" t="s">
        <v>11</v>
      </c>
      <c r="V14" s="35" t="s">
        <v>12</v>
      </c>
      <c r="W14" s="35" t="s">
        <v>27</v>
      </c>
      <c r="X14" s="35" t="s">
        <v>13</v>
      </c>
      <c r="Y14" s="35" t="s">
        <v>51</v>
      </c>
      <c r="Z14" s="39" t="s">
        <v>3</v>
      </c>
      <c r="AA14" s="39" t="s">
        <v>26</v>
      </c>
      <c r="AB14" s="39" t="s">
        <v>4</v>
      </c>
    </row>
    <row r="15" spans="1:28" s="3" customFormat="1" ht="20.25" customHeight="1" x14ac:dyDescent="0.3">
      <c r="A15" s="79" t="s">
        <v>48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1"/>
    </row>
    <row r="16" spans="1:28" s="3" customFormat="1" ht="20.25" customHeight="1" x14ac:dyDescent="0.3">
      <c r="A16" s="82" t="s">
        <v>64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4"/>
    </row>
    <row r="17" spans="1:28" ht="75.75" customHeight="1" x14ac:dyDescent="0.3">
      <c r="A17" s="14">
        <v>1</v>
      </c>
      <c r="B17" s="21" t="s">
        <v>50</v>
      </c>
      <c r="C17" s="70" t="s">
        <v>61</v>
      </c>
      <c r="D17" s="70" t="s">
        <v>62</v>
      </c>
      <c r="E17" s="12">
        <v>2</v>
      </c>
      <c r="F17" s="12">
        <v>4</v>
      </c>
      <c r="G17" s="40" t="str">
        <f>INDEX('NO TOCAR'!$J$14:$N$18,'Mapa de Riesgo'!E17,'Mapa de Riesgo'!F17)</f>
        <v>A</v>
      </c>
      <c r="H17" s="14" t="str">
        <f t="shared" ref="H17:H22" si="0">IF(G17="B","BAJA",IF(G17="M","MODERADA",IF(G17="A","ALTA","EXTREMA")))</f>
        <v>ALTA</v>
      </c>
      <c r="I17" s="24" t="s">
        <v>80</v>
      </c>
      <c r="J17" s="26" t="s">
        <v>23</v>
      </c>
      <c r="K17" s="26">
        <v>15</v>
      </c>
      <c r="L17" s="26" t="s">
        <v>23</v>
      </c>
      <c r="M17" s="26">
        <f t="shared" ref="M17:M22" si="1">IF(L17="SI","15")+IF(L17="NO","0")</f>
        <v>15</v>
      </c>
      <c r="N17" s="26" t="s">
        <v>23</v>
      </c>
      <c r="O17" s="26">
        <f t="shared" ref="O17:O22" si="2">IF(N17="SI","30")+IF(N17="NO","0")</f>
        <v>30</v>
      </c>
      <c r="P17" s="26" t="s">
        <v>23</v>
      </c>
      <c r="Q17" s="26">
        <f t="shared" ref="Q17:Q22" si="3">IF(P17="SI","15")+IF(P17="NO","0")</f>
        <v>15</v>
      </c>
      <c r="R17" s="26" t="s">
        <v>23</v>
      </c>
      <c r="S17" s="12">
        <f t="shared" ref="S17:S22" si="4">IF(R17="SI","25")+IF(R17="NO","0")</f>
        <v>25</v>
      </c>
      <c r="T17" s="19">
        <f t="shared" ref="T17:T18" si="5">K17+M17+O17+Q17+S17</f>
        <v>100</v>
      </c>
      <c r="U17" s="12">
        <f t="shared" ref="U17:U18" si="6">IF(T17&lt;=50,E17,IF(T17&lt;=75,IF(E17&lt;&gt;1,E17-1,E17),IF(T17&gt;75,(IF(E17=1,E17,IF(E17=2,1,E17-2))),"")))</f>
        <v>1</v>
      </c>
      <c r="V17" s="12">
        <f t="shared" ref="V17:V18" si="7">IF(T17&lt;=50,F17,IF(AND(T17&lt;=75,F17&lt;&gt;1),F17-1,IF(AND(T17&lt;=75,F17=1),1,IF(AND(T17&gt;75,F17=1),1,IF(AND(T17&gt;75,F17=2),1,F17-2)))))</f>
        <v>2</v>
      </c>
      <c r="W17" s="42" t="str">
        <f>INDEX('NO TOCAR'!$J$14:$N$18,'Mapa de Riesgo'!U17,'Mapa de Riesgo'!V17)</f>
        <v>B</v>
      </c>
      <c r="X17" s="14" t="str">
        <f t="shared" ref="X17:X22" si="8">IF(W17="B","BAJA",IF(W17="M","MODERADA",IF(W17="A","ALTA","EXTREMA")))</f>
        <v>BAJA</v>
      </c>
      <c r="Y17" s="25" t="str">
        <f t="shared" ref="Y17:Y22" si="9">IF(X17="BAJA","Asumir el Riesgo",IF(X17="MODERADA","Asumir el Riesgo, Reducir el Riesgo",IF(X17="ALTA","Reducir el Riesgo, Evitar, Compartir o Transferir",IF(X17="EXTREMA","Reducir el Riesgo, Evitar, Compartir o Transferir"))))</f>
        <v>Asumir el Riesgo</v>
      </c>
      <c r="Z17" s="13" t="s">
        <v>109</v>
      </c>
      <c r="AA17" s="13" t="s">
        <v>58</v>
      </c>
      <c r="AB17" s="13" t="s">
        <v>79</v>
      </c>
    </row>
    <row r="18" spans="1:28" s="3" customFormat="1" ht="63" customHeight="1" x14ac:dyDescent="0.3">
      <c r="A18" s="14">
        <v>2</v>
      </c>
      <c r="B18" s="21" t="s">
        <v>81</v>
      </c>
      <c r="C18" s="71"/>
      <c r="D18" s="71"/>
      <c r="E18" s="12">
        <v>1</v>
      </c>
      <c r="F18" s="12">
        <v>4</v>
      </c>
      <c r="G18" s="40" t="str">
        <f>INDEX('[1]NO TOCAR'!$J$14:$N$18,'[1]Mapa de Riesgo'!E20,'[1]Mapa de Riesgo'!F20)</f>
        <v>E</v>
      </c>
      <c r="H18" s="14" t="str">
        <f t="shared" si="0"/>
        <v>EXTREMA</v>
      </c>
      <c r="I18" s="43" t="s">
        <v>83</v>
      </c>
      <c r="J18" s="26" t="s">
        <v>23</v>
      </c>
      <c r="K18" s="26">
        <v>15</v>
      </c>
      <c r="L18" s="26" t="s">
        <v>23</v>
      </c>
      <c r="M18" s="26">
        <f>IF(L18="SI","15")+IF(L18="NO","0")</f>
        <v>15</v>
      </c>
      <c r="N18" s="26" t="s">
        <v>23</v>
      </c>
      <c r="O18" s="26">
        <f>IF(N18="SI","30")+IF(N18="NO","0")</f>
        <v>30</v>
      </c>
      <c r="P18" s="26" t="s">
        <v>23</v>
      </c>
      <c r="Q18" s="26">
        <f>IF(P18="SI","15")+IF(P18="NO","0")</f>
        <v>15</v>
      </c>
      <c r="R18" s="26" t="s">
        <v>23</v>
      </c>
      <c r="S18" s="12">
        <f t="shared" si="4"/>
        <v>25</v>
      </c>
      <c r="T18" s="19">
        <f t="shared" si="5"/>
        <v>100</v>
      </c>
      <c r="U18" s="12">
        <f t="shared" si="6"/>
        <v>1</v>
      </c>
      <c r="V18" s="12">
        <f t="shared" si="7"/>
        <v>2</v>
      </c>
      <c r="W18" s="42" t="str">
        <f>INDEX('NO TOCAR'!$J$14:$N$18,'Mapa de Riesgo'!U18,'Mapa de Riesgo'!V18)</f>
        <v>B</v>
      </c>
      <c r="X18" s="14" t="str">
        <f t="shared" si="8"/>
        <v>BAJA</v>
      </c>
      <c r="Y18" s="25" t="str">
        <f t="shared" si="9"/>
        <v>Asumir el Riesgo</v>
      </c>
      <c r="Z18" s="33" t="s">
        <v>84</v>
      </c>
      <c r="AA18" s="33" t="s">
        <v>58</v>
      </c>
      <c r="AB18" s="33" t="s">
        <v>82</v>
      </c>
    </row>
    <row r="19" spans="1:28" s="3" customFormat="1" ht="88.5" customHeight="1" x14ac:dyDescent="0.3">
      <c r="A19" s="14">
        <v>3</v>
      </c>
      <c r="B19" s="22" t="s">
        <v>49</v>
      </c>
      <c r="C19" s="71"/>
      <c r="D19" s="71"/>
      <c r="E19" s="12">
        <v>2</v>
      </c>
      <c r="F19" s="12">
        <v>5</v>
      </c>
      <c r="G19" s="31" t="str">
        <f>INDEX('NO TOCAR'!$J$14:$N$18,'Mapa de Riesgo'!E19,'Mapa de Riesgo'!F19)</f>
        <v>E</v>
      </c>
      <c r="H19" s="14" t="str">
        <f t="shared" si="0"/>
        <v>EXTREMA</v>
      </c>
      <c r="I19" s="23" t="s">
        <v>85</v>
      </c>
      <c r="J19" s="26" t="s">
        <v>23</v>
      </c>
      <c r="K19" s="26">
        <f>IF(J19="SI","15")+IF(J20="NO","0")</f>
        <v>15</v>
      </c>
      <c r="L19" s="26" t="s">
        <v>23</v>
      </c>
      <c r="M19" s="26">
        <f t="shared" si="1"/>
        <v>15</v>
      </c>
      <c r="N19" s="26" t="s">
        <v>23</v>
      </c>
      <c r="O19" s="26">
        <f t="shared" si="2"/>
        <v>30</v>
      </c>
      <c r="P19" s="26" t="s">
        <v>23</v>
      </c>
      <c r="Q19" s="26">
        <f t="shared" si="3"/>
        <v>15</v>
      </c>
      <c r="R19" s="26" t="s">
        <v>23</v>
      </c>
      <c r="S19" s="12">
        <f t="shared" si="4"/>
        <v>25</v>
      </c>
      <c r="T19" s="19">
        <f t="shared" ref="T19:T20" si="10">K19+M19+O19+Q19+S19</f>
        <v>100</v>
      </c>
      <c r="U19" s="12">
        <f t="shared" ref="U19:U22" si="11">IF(T19&lt;=50,E19,IF(T19&lt;=75,IF(E19&lt;&gt;1,E19-1,E19),IF(T19&gt;75,(IF(E19=1,E19,IF(E19=2,1,E19-2))),"")))</f>
        <v>1</v>
      </c>
      <c r="V19" s="12">
        <f t="shared" ref="V19:V22" si="12">IF(T19&lt;=50,F19,IF(AND(T19&lt;=75,F19&lt;&gt;1),F19-1,IF(AND(T19&lt;=75,F19=1),1,IF(AND(T19&gt;75,F19=1),1,IF(AND(T19&gt;75,F19=2),1,F19-2)))))</f>
        <v>3</v>
      </c>
      <c r="W19" s="41" t="str">
        <f>INDEX('NO TOCAR'!$J$14:$N$18,'Mapa de Riesgo'!U19,'Mapa de Riesgo'!V19)</f>
        <v>M</v>
      </c>
      <c r="X19" s="14" t="str">
        <f t="shared" si="8"/>
        <v>MODERADA</v>
      </c>
      <c r="Y19" s="25" t="str">
        <f t="shared" si="9"/>
        <v>Asumir el Riesgo, Reducir el Riesgo</v>
      </c>
      <c r="Z19" s="13" t="s">
        <v>110</v>
      </c>
      <c r="AA19" s="33" t="s">
        <v>86</v>
      </c>
      <c r="AB19" s="13" t="s">
        <v>59</v>
      </c>
    </row>
    <row r="20" spans="1:28" s="3" customFormat="1" ht="42.75" customHeight="1" x14ac:dyDescent="0.3">
      <c r="A20" s="75">
        <v>6</v>
      </c>
      <c r="B20" s="61" t="s">
        <v>87</v>
      </c>
      <c r="C20" s="71"/>
      <c r="D20" s="71"/>
      <c r="E20" s="61">
        <v>1</v>
      </c>
      <c r="F20" s="61">
        <v>5</v>
      </c>
      <c r="G20" s="73" t="s">
        <v>43</v>
      </c>
      <c r="H20" s="75" t="str">
        <f t="shared" si="0"/>
        <v>ALTA</v>
      </c>
      <c r="I20" s="77" t="s">
        <v>111</v>
      </c>
      <c r="J20" s="58" t="s">
        <v>23</v>
      </c>
      <c r="K20" s="58">
        <f t="shared" ref="K20" si="13">IF(J20="SI","15")+IF(J24="NO","0")</f>
        <v>15</v>
      </c>
      <c r="L20" s="58" t="s">
        <v>23</v>
      </c>
      <c r="M20" s="58">
        <f t="shared" si="1"/>
        <v>15</v>
      </c>
      <c r="N20" s="58" t="s">
        <v>23</v>
      </c>
      <c r="O20" s="58">
        <f t="shared" si="2"/>
        <v>30</v>
      </c>
      <c r="P20" s="58" t="s">
        <v>23</v>
      </c>
      <c r="Q20" s="58">
        <f t="shared" si="3"/>
        <v>15</v>
      </c>
      <c r="R20" s="58" t="s">
        <v>23</v>
      </c>
      <c r="S20" s="61">
        <f t="shared" si="4"/>
        <v>25</v>
      </c>
      <c r="T20" s="64">
        <f t="shared" si="10"/>
        <v>100</v>
      </c>
      <c r="U20" s="61">
        <v>1</v>
      </c>
      <c r="V20" s="61">
        <f t="shared" si="12"/>
        <v>3</v>
      </c>
      <c r="W20" s="90" t="s">
        <v>45</v>
      </c>
      <c r="X20" s="75" t="str">
        <f t="shared" si="8"/>
        <v>MODERADA</v>
      </c>
      <c r="Y20" s="55" t="str">
        <f t="shared" si="9"/>
        <v>Asumir el Riesgo, Reducir el Riesgo</v>
      </c>
      <c r="Z20" s="33" t="s">
        <v>125</v>
      </c>
      <c r="AA20" s="77" t="s">
        <v>58</v>
      </c>
      <c r="AB20" s="33" t="s">
        <v>126</v>
      </c>
    </row>
    <row r="21" spans="1:28" s="3" customFormat="1" ht="42.75" customHeight="1" x14ac:dyDescent="0.3">
      <c r="A21" s="76"/>
      <c r="B21" s="63"/>
      <c r="C21" s="71"/>
      <c r="D21" s="71"/>
      <c r="E21" s="63"/>
      <c r="F21" s="63"/>
      <c r="G21" s="74"/>
      <c r="H21" s="76"/>
      <c r="I21" s="78"/>
      <c r="J21" s="60"/>
      <c r="K21" s="60"/>
      <c r="L21" s="60"/>
      <c r="M21" s="60"/>
      <c r="N21" s="60"/>
      <c r="O21" s="60"/>
      <c r="P21" s="60"/>
      <c r="Q21" s="60"/>
      <c r="R21" s="60"/>
      <c r="S21" s="63"/>
      <c r="T21" s="66"/>
      <c r="U21" s="63"/>
      <c r="V21" s="63"/>
      <c r="W21" s="91"/>
      <c r="X21" s="76"/>
      <c r="Y21" s="57"/>
      <c r="Z21" s="33" t="s">
        <v>88</v>
      </c>
      <c r="AA21" s="78"/>
      <c r="AB21" s="33" t="s">
        <v>89</v>
      </c>
    </row>
    <row r="22" spans="1:28" ht="87.75" customHeight="1" x14ac:dyDescent="0.3">
      <c r="A22" s="14">
        <v>7</v>
      </c>
      <c r="B22" s="13" t="s">
        <v>60</v>
      </c>
      <c r="C22" s="72"/>
      <c r="D22" s="72"/>
      <c r="E22" s="12">
        <v>2</v>
      </c>
      <c r="F22" s="12">
        <v>5</v>
      </c>
      <c r="G22" s="31" t="str">
        <f>INDEX('NO TOCAR'!$J$14:$N$18,'Mapa de Riesgo'!E22,'Mapa de Riesgo'!F22)</f>
        <v>E</v>
      </c>
      <c r="H22" s="14" t="str">
        <f t="shared" si="0"/>
        <v>EXTREMA</v>
      </c>
      <c r="I22" s="23" t="s">
        <v>90</v>
      </c>
      <c r="J22" s="26" t="s">
        <v>1</v>
      </c>
      <c r="K22" s="26">
        <f t="shared" ref="K22" si="14">IF(J22="SI","15")+IF(J25="NO","0")</f>
        <v>0</v>
      </c>
      <c r="L22" s="26" t="s">
        <v>1</v>
      </c>
      <c r="M22" s="26">
        <f t="shared" si="1"/>
        <v>0</v>
      </c>
      <c r="N22" s="26" t="s">
        <v>1</v>
      </c>
      <c r="O22" s="26">
        <f t="shared" si="2"/>
        <v>0</v>
      </c>
      <c r="P22" s="26" t="s">
        <v>1</v>
      </c>
      <c r="Q22" s="26">
        <f t="shared" si="3"/>
        <v>0</v>
      </c>
      <c r="R22" s="26" t="s">
        <v>1</v>
      </c>
      <c r="S22" s="12">
        <f t="shared" si="4"/>
        <v>0</v>
      </c>
      <c r="T22" s="19">
        <v>0</v>
      </c>
      <c r="U22" s="12">
        <f t="shared" si="11"/>
        <v>2</v>
      </c>
      <c r="V22" s="12">
        <f t="shared" si="12"/>
        <v>5</v>
      </c>
      <c r="W22" s="31" t="str">
        <f>INDEX('NO TOCAR'!$J$14:$N$18,'Mapa de Riesgo'!U22,'Mapa de Riesgo'!V22)</f>
        <v>E</v>
      </c>
      <c r="X22" s="14" t="str">
        <f t="shared" si="8"/>
        <v>EXTREMA</v>
      </c>
      <c r="Y22" s="25" t="str">
        <f t="shared" si="9"/>
        <v>Reducir el Riesgo, Evitar, Compartir o Transferir</v>
      </c>
      <c r="Z22" s="33" t="s">
        <v>63</v>
      </c>
      <c r="AA22" s="33" t="s">
        <v>58</v>
      </c>
      <c r="AB22" s="13" t="s">
        <v>112</v>
      </c>
    </row>
    <row r="23" spans="1:28" x14ac:dyDescent="0.3">
      <c r="A23" s="87" t="s">
        <v>91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9"/>
    </row>
    <row r="24" spans="1:28" ht="84.75" customHeight="1" x14ac:dyDescent="0.3">
      <c r="A24" s="85">
        <v>8</v>
      </c>
      <c r="B24" s="86" t="s">
        <v>92</v>
      </c>
      <c r="C24" s="70" t="s">
        <v>93</v>
      </c>
      <c r="D24" s="70" t="s">
        <v>94</v>
      </c>
      <c r="E24" s="61">
        <v>2</v>
      </c>
      <c r="F24" s="61">
        <v>5</v>
      </c>
      <c r="G24" s="67" t="s">
        <v>41</v>
      </c>
      <c r="H24" s="52" t="s">
        <v>95</v>
      </c>
      <c r="I24" s="70" t="s">
        <v>96</v>
      </c>
      <c r="J24" s="58" t="s">
        <v>23</v>
      </c>
      <c r="K24" s="58">
        <v>15</v>
      </c>
      <c r="L24" s="58" t="s">
        <v>1</v>
      </c>
      <c r="M24" s="58">
        <f t="shared" ref="M24" si="15">IF(L24="SI","15")+IF(L24="NO","0")</f>
        <v>0</v>
      </c>
      <c r="N24" s="58" t="s">
        <v>1</v>
      </c>
      <c r="O24" s="58">
        <f t="shared" ref="O24" si="16">IF(N24="SI","30")+IF(N24="NO","0")</f>
        <v>0</v>
      </c>
      <c r="P24" s="58" t="s">
        <v>1</v>
      </c>
      <c r="Q24" s="58">
        <f t="shared" ref="Q24" si="17">IF(P24="SI","15")+IF(P24="NO","0")</f>
        <v>0</v>
      </c>
      <c r="R24" s="58" t="s">
        <v>1</v>
      </c>
      <c r="S24" s="61">
        <f t="shared" ref="S24" si="18">IF(R24="SI","25")+IF(R24="NO","0")</f>
        <v>0</v>
      </c>
      <c r="T24" s="64">
        <f t="shared" ref="T24" si="19">K24+M24+O24+Q24+S24</f>
        <v>15</v>
      </c>
      <c r="U24" s="46">
        <v>2</v>
      </c>
      <c r="V24" s="46">
        <v>4</v>
      </c>
      <c r="W24" s="49" t="s">
        <v>43</v>
      </c>
      <c r="X24" s="52" t="s">
        <v>97</v>
      </c>
      <c r="Y24" s="55" t="str">
        <f t="shared" ref="Y24" si="20">IF(X24="BAJA","Asumir el Riesgo",IF(X24="MODERADA","Asumir el Riesgo, Reducir el Riesgo",IF(X24="ALTA","Reducir el Riesgo, Evitar, Compartir o Transferir",IF(X24="EXTREMA","Reducir el Riesgo, Evitar, Compartir o Transferir"))))</f>
        <v>Reducir el Riesgo, Evitar, Compartir o Transferir</v>
      </c>
      <c r="Z24" s="33" t="s">
        <v>116</v>
      </c>
      <c r="AA24" s="33" t="s">
        <v>98</v>
      </c>
      <c r="AB24" s="21" t="s">
        <v>118</v>
      </c>
    </row>
    <row r="25" spans="1:28" ht="114" x14ac:dyDescent="0.3">
      <c r="A25" s="85"/>
      <c r="B25" s="86"/>
      <c r="C25" s="71"/>
      <c r="D25" s="71"/>
      <c r="E25" s="62"/>
      <c r="F25" s="62"/>
      <c r="G25" s="68"/>
      <c r="H25" s="53"/>
      <c r="I25" s="71"/>
      <c r="J25" s="59"/>
      <c r="K25" s="59"/>
      <c r="L25" s="59"/>
      <c r="M25" s="59"/>
      <c r="N25" s="59"/>
      <c r="O25" s="59"/>
      <c r="P25" s="59"/>
      <c r="Q25" s="59"/>
      <c r="R25" s="59"/>
      <c r="S25" s="62"/>
      <c r="T25" s="65"/>
      <c r="U25" s="47"/>
      <c r="V25" s="47"/>
      <c r="W25" s="50"/>
      <c r="X25" s="53"/>
      <c r="Y25" s="56"/>
      <c r="Z25" s="33" t="s">
        <v>117</v>
      </c>
      <c r="AA25" s="33" t="s">
        <v>99</v>
      </c>
      <c r="AB25" s="21" t="s">
        <v>100</v>
      </c>
    </row>
    <row r="26" spans="1:28" ht="57" x14ac:dyDescent="0.3">
      <c r="A26" s="85"/>
      <c r="B26" s="86"/>
      <c r="C26" s="71"/>
      <c r="D26" s="71"/>
      <c r="E26" s="62"/>
      <c r="F26" s="62"/>
      <c r="G26" s="68"/>
      <c r="H26" s="53"/>
      <c r="I26" s="71"/>
      <c r="J26" s="59"/>
      <c r="K26" s="59"/>
      <c r="L26" s="59"/>
      <c r="M26" s="59"/>
      <c r="N26" s="59"/>
      <c r="O26" s="59"/>
      <c r="P26" s="59"/>
      <c r="Q26" s="59"/>
      <c r="R26" s="59"/>
      <c r="S26" s="62"/>
      <c r="T26" s="65"/>
      <c r="U26" s="47"/>
      <c r="V26" s="47"/>
      <c r="W26" s="50"/>
      <c r="X26" s="53"/>
      <c r="Y26" s="56"/>
      <c r="Z26" s="33" t="s">
        <v>101</v>
      </c>
      <c r="AA26" s="33" t="s">
        <v>102</v>
      </c>
      <c r="AB26" s="21" t="s">
        <v>119</v>
      </c>
    </row>
    <row r="27" spans="1:28" ht="99.75" x14ac:dyDescent="0.3">
      <c r="A27" s="85"/>
      <c r="B27" s="86"/>
      <c r="C27" s="71"/>
      <c r="D27" s="71"/>
      <c r="E27" s="62"/>
      <c r="F27" s="62"/>
      <c r="G27" s="68"/>
      <c r="H27" s="53"/>
      <c r="I27" s="71"/>
      <c r="J27" s="59"/>
      <c r="K27" s="59"/>
      <c r="L27" s="59"/>
      <c r="M27" s="59"/>
      <c r="N27" s="59"/>
      <c r="O27" s="59"/>
      <c r="P27" s="59"/>
      <c r="Q27" s="59"/>
      <c r="R27" s="59"/>
      <c r="S27" s="62"/>
      <c r="T27" s="65"/>
      <c r="U27" s="47"/>
      <c r="V27" s="47"/>
      <c r="W27" s="50"/>
      <c r="X27" s="53"/>
      <c r="Y27" s="56"/>
      <c r="Z27" s="33" t="s">
        <v>103</v>
      </c>
      <c r="AA27" s="33" t="s">
        <v>104</v>
      </c>
      <c r="AB27" s="21" t="s">
        <v>120</v>
      </c>
    </row>
    <row r="28" spans="1:28" ht="85.5" x14ac:dyDescent="0.3">
      <c r="A28" s="85"/>
      <c r="B28" s="86"/>
      <c r="C28" s="71"/>
      <c r="D28" s="71"/>
      <c r="E28" s="62"/>
      <c r="F28" s="62"/>
      <c r="G28" s="68"/>
      <c r="H28" s="53"/>
      <c r="I28" s="71"/>
      <c r="J28" s="59"/>
      <c r="K28" s="59"/>
      <c r="L28" s="59"/>
      <c r="M28" s="59"/>
      <c r="N28" s="59"/>
      <c r="O28" s="59"/>
      <c r="P28" s="59"/>
      <c r="Q28" s="59"/>
      <c r="R28" s="59"/>
      <c r="S28" s="62"/>
      <c r="T28" s="65"/>
      <c r="U28" s="47"/>
      <c r="V28" s="47"/>
      <c r="W28" s="50"/>
      <c r="X28" s="53"/>
      <c r="Y28" s="56"/>
      <c r="Z28" s="33" t="s">
        <v>105</v>
      </c>
      <c r="AA28" s="33" t="s">
        <v>106</v>
      </c>
      <c r="AB28" s="21" t="s">
        <v>121</v>
      </c>
    </row>
    <row r="29" spans="1:28" ht="114" x14ac:dyDescent="0.3">
      <c r="A29" s="85"/>
      <c r="B29" s="86"/>
      <c r="C29" s="71"/>
      <c r="D29" s="71"/>
      <c r="E29" s="62"/>
      <c r="F29" s="62"/>
      <c r="G29" s="68"/>
      <c r="H29" s="53"/>
      <c r="I29" s="71"/>
      <c r="J29" s="59"/>
      <c r="K29" s="59"/>
      <c r="L29" s="59"/>
      <c r="M29" s="59"/>
      <c r="N29" s="59"/>
      <c r="O29" s="59"/>
      <c r="P29" s="59"/>
      <c r="Q29" s="59"/>
      <c r="R29" s="59"/>
      <c r="S29" s="62"/>
      <c r="T29" s="65"/>
      <c r="U29" s="47"/>
      <c r="V29" s="47"/>
      <c r="W29" s="50"/>
      <c r="X29" s="53"/>
      <c r="Y29" s="56"/>
      <c r="Z29" s="33" t="s">
        <v>107</v>
      </c>
      <c r="AA29" s="33" t="s">
        <v>58</v>
      </c>
      <c r="AB29" s="21" t="s">
        <v>122</v>
      </c>
    </row>
    <row r="30" spans="1:28" ht="106.5" customHeight="1" x14ac:dyDescent="0.3">
      <c r="A30" s="85"/>
      <c r="B30" s="86"/>
      <c r="C30" s="72"/>
      <c r="D30" s="72"/>
      <c r="E30" s="63"/>
      <c r="F30" s="63"/>
      <c r="G30" s="69"/>
      <c r="H30" s="54"/>
      <c r="I30" s="72"/>
      <c r="J30" s="60"/>
      <c r="K30" s="60"/>
      <c r="L30" s="60"/>
      <c r="M30" s="60"/>
      <c r="N30" s="60"/>
      <c r="O30" s="60"/>
      <c r="P30" s="60"/>
      <c r="Q30" s="60"/>
      <c r="R30" s="60"/>
      <c r="S30" s="63"/>
      <c r="T30" s="66"/>
      <c r="U30" s="48"/>
      <c r="V30" s="48"/>
      <c r="W30" s="51"/>
      <c r="X30" s="54"/>
      <c r="Y30" s="57"/>
      <c r="Z30" s="33" t="s">
        <v>115</v>
      </c>
      <c r="AA30" s="33" t="s">
        <v>58</v>
      </c>
      <c r="AB30" s="21" t="s">
        <v>123</v>
      </c>
    </row>
    <row r="31" spans="1:28" ht="53.25" customHeight="1" x14ac:dyDescent="0.3">
      <c r="A31" s="44">
        <v>10</v>
      </c>
      <c r="B31" s="33" t="s">
        <v>113</v>
      </c>
      <c r="C31" s="33"/>
      <c r="D31" s="33"/>
      <c r="E31" s="12">
        <v>3</v>
      </c>
      <c r="F31" s="12">
        <v>3</v>
      </c>
      <c r="G31" s="31" t="s">
        <v>43</v>
      </c>
      <c r="H31" s="44" t="s">
        <v>97</v>
      </c>
      <c r="I31" s="33"/>
      <c r="J31" s="26" t="s">
        <v>23</v>
      </c>
      <c r="K31" s="26">
        <f>IF(J31="SI","15")+IF(J33="NO","0")</f>
        <v>15</v>
      </c>
      <c r="L31" s="26" t="s">
        <v>1</v>
      </c>
      <c r="M31" s="26">
        <f>IF(L31="SI","15")+IF(L31="NO","0")</f>
        <v>0</v>
      </c>
      <c r="N31" s="26" t="s">
        <v>1</v>
      </c>
      <c r="O31" s="26">
        <f>IF(N31="SI","30")+IF(N31="NO","0")</f>
        <v>0</v>
      </c>
      <c r="P31" s="26" t="s">
        <v>1</v>
      </c>
      <c r="Q31" s="26">
        <f>IF(P31="SI","15")+IF(P31="NO","0")</f>
        <v>0</v>
      </c>
      <c r="R31" s="26" t="s">
        <v>1</v>
      </c>
      <c r="S31" s="12">
        <f t="shared" ref="S31" si="21">IF(R31="SI","25")+IF(R31="NO","0")</f>
        <v>0</v>
      </c>
      <c r="T31" s="19">
        <f t="shared" ref="T31" si="22">K31+M31+O31+Q31+S31</f>
        <v>15</v>
      </c>
      <c r="U31" s="45">
        <v>3</v>
      </c>
      <c r="V31" s="45">
        <v>3</v>
      </c>
      <c r="W31" s="31" t="s">
        <v>43</v>
      </c>
      <c r="X31" s="44" t="s">
        <v>97</v>
      </c>
      <c r="Y31" s="25" t="str">
        <f t="shared" ref="Y31" si="23">IF(X31="BAJA","Asumir el Riesgo",IF(X31="MODERADA","Asumir el Riesgo, Reducir el Riesgo",IF(X31="ALTA","Reducir el Riesgo, Evitar, Compartir o Transferir",IF(X31="EXTREMA","Reducir el Riesgo, Evitar, Compartir o Transferir"))))</f>
        <v>Reducir el Riesgo, Evitar, Compartir o Transferir</v>
      </c>
      <c r="Z31" s="33" t="s">
        <v>114</v>
      </c>
      <c r="AA31" s="33" t="s">
        <v>58</v>
      </c>
      <c r="AB31" s="21" t="s">
        <v>124</v>
      </c>
    </row>
  </sheetData>
  <mergeCells count="68">
    <mergeCell ref="J13:S13"/>
    <mergeCell ref="B20:B21"/>
    <mergeCell ref="E20:E21"/>
    <mergeCell ref="F20:F21"/>
    <mergeCell ref="A1:AB10"/>
    <mergeCell ref="Z13:AB13"/>
    <mergeCell ref="T13:T14"/>
    <mergeCell ref="E12:H12"/>
    <mergeCell ref="E13:H13"/>
    <mergeCell ref="I13:I14"/>
    <mergeCell ref="U13:X13"/>
    <mergeCell ref="C12:C14"/>
    <mergeCell ref="A11:D11"/>
    <mergeCell ref="A12:B13"/>
    <mergeCell ref="D12:D14"/>
    <mergeCell ref="E11:AB11"/>
    <mergeCell ref="I12:AB12"/>
    <mergeCell ref="Y20:Y21"/>
    <mergeCell ref="P20:P21"/>
    <mergeCell ref="Q20:Q21"/>
    <mergeCell ref="R20:R21"/>
    <mergeCell ref="S20:S21"/>
    <mergeCell ref="A15:AB15"/>
    <mergeCell ref="A16:AB16"/>
    <mergeCell ref="A24:A30"/>
    <mergeCell ref="B24:B30"/>
    <mergeCell ref="C24:C30"/>
    <mergeCell ref="D24:D30"/>
    <mergeCell ref="E24:E30"/>
    <mergeCell ref="AA20:AA21"/>
    <mergeCell ref="A20:A21"/>
    <mergeCell ref="C17:C22"/>
    <mergeCell ref="D17:D22"/>
    <mergeCell ref="A23:AB23"/>
    <mergeCell ref="U20:U21"/>
    <mergeCell ref="V20:V21"/>
    <mergeCell ref="W20:W21"/>
    <mergeCell ref="X20:X21"/>
    <mergeCell ref="G20:G21"/>
    <mergeCell ref="H20:H21"/>
    <mergeCell ref="I20:I21"/>
    <mergeCell ref="J20:J21"/>
    <mergeCell ref="K20:K21"/>
    <mergeCell ref="F24:F30"/>
    <mergeCell ref="G24:G30"/>
    <mergeCell ref="H24:H30"/>
    <mergeCell ref="I24:I30"/>
    <mergeCell ref="J24:J30"/>
    <mergeCell ref="T20:T21"/>
    <mergeCell ref="K24:K30"/>
    <mergeCell ref="L24:L30"/>
    <mergeCell ref="M24:M30"/>
    <mergeCell ref="N24:N30"/>
    <mergeCell ref="O24:O30"/>
    <mergeCell ref="M20:M21"/>
    <mergeCell ref="N20:N21"/>
    <mergeCell ref="O20:O21"/>
    <mergeCell ref="L20:L21"/>
    <mergeCell ref="P24:P30"/>
    <mergeCell ref="Q24:Q30"/>
    <mergeCell ref="R24:R30"/>
    <mergeCell ref="S24:S30"/>
    <mergeCell ref="T24:T30"/>
    <mergeCell ref="U24:U30"/>
    <mergeCell ref="V24:V30"/>
    <mergeCell ref="W24:W30"/>
    <mergeCell ref="X24:X30"/>
    <mergeCell ref="Y24:Y30"/>
  </mergeCells>
  <pageMargins left="0.23622047244094491" right="1.4566929133858268" top="0.74803149606299213" bottom="0.74803149606299213" header="0.31496062992125984" footer="0.31496062992125984"/>
  <pageSetup paperSize="5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'NO TOCAR'!$B$13:$B$14</xm:f>
          </x14:formula1>
          <xm:sqref>J17 R17 P17 N17 L17 J22 R22 P22 N22 L22 L31 N31 P31 R31 L19 J19 R19 P19 N19</xm:sqref>
        </x14:dataValidation>
        <x14:dataValidation type="list" allowBlank="1" showInputMessage="1" showErrorMessage="1" xr:uid="{00000000-0002-0000-0000-000001000000}">
          <x14:formula1>
            <xm:f>'C:\Users\LENOVO\Documents\PLANEACION ESTRATEGICA\MAPA DE RIESGOS\MAPAS DE RIESGOS PROCESO Y COVID-19 DEFINITIVOS 2021\APOYO\MAPA DE RIESGOS\[Mapa de Riesgos Institucional Servicios Generales.xlsx]NO TOCAR'!#REF!</xm:f>
          </x14:formula1>
          <xm:sqref>N18 P18 R18 J18 L18 L20 N20 P20 J20 R20 J31</xm:sqref>
        </x14:dataValidation>
        <x14:dataValidation type="list" allowBlank="1" showInputMessage="1" showErrorMessage="1" xr:uid="{00000000-0002-0000-0000-000002000000}">
          <x14:formula1>
            <xm:f>'C:\Users\LENOVO\Documents\PLANEACION ESTRATEGICA\MAPA DE RIESGOS\MAPAS DE RIESGOS PROCESO Y COVID-19 DEFINITIVOS 2021\[Mapa de Riesgos Institucional Responsabilidad Fiscal.xlsx]NO TOCAR'!#REF!</xm:f>
          </x14:formula1>
          <xm:sqref>J24 L24 N24 P24 R24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2" zoomScaleNormal="100" zoomScaleSheetLayoutView="100" workbookViewId="0">
      <selection activeCell="B27" sqref="B27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6" t="s">
        <v>11</v>
      </c>
      <c r="C4" s="9"/>
      <c r="D4" s="15" t="s">
        <v>34</v>
      </c>
      <c r="E4" s="9"/>
    </row>
    <row r="5" spans="1:14" x14ac:dyDescent="0.2">
      <c r="A5" s="9">
        <v>1</v>
      </c>
      <c r="B5" s="10" t="s">
        <v>18</v>
      </c>
      <c r="C5" s="9">
        <v>1</v>
      </c>
      <c r="D5" s="9" t="s">
        <v>37</v>
      </c>
      <c r="E5" s="9"/>
    </row>
    <row r="6" spans="1:14" x14ac:dyDescent="0.2">
      <c r="A6" s="9">
        <v>2</v>
      </c>
      <c r="B6" s="10" t="s">
        <v>19</v>
      </c>
      <c r="C6" s="9">
        <v>2</v>
      </c>
      <c r="D6" s="9" t="s">
        <v>65</v>
      </c>
      <c r="E6" s="9"/>
    </row>
    <row r="7" spans="1:14" x14ac:dyDescent="0.2">
      <c r="A7" s="9">
        <v>3</v>
      </c>
      <c r="B7" s="10" t="s">
        <v>20</v>
      </c>
      <c r="C7" s="9">
        <v>3</v>
      </c>
      <c r="D7" s="9" t="s">
        <v>66</v>
      </c>
      <c r="E7" s="9"/>
    </row>
    <row r="8" spans="1:14" x14ac:dyDescent="0.2">
      <c r="A8" s="9">
        <v>4</v>
      </c>
      <c r="B8" s="10" t="s">
        <v>21</v>
      </c>
      <c r="C8" s="9">
        <v>4</v>
      </c>
      <c r="D8" s="9" t="s">
        <v>67</v>
      </c>
      <c r="E8" s="9"/>
    </row>
    <row r="9" spans="1:14" x14ac:dyDescent="0.2">
      <c r="A9" s="9">
        <v>5</v>
      </c>
      <c r="B9" s="10" t="s">
        <v>22</v>
      </c>
      <c r="C9" s="9">
        <v>5</v>
      </c>
      <c r="D9" s="9" t="s">
        <v>68</v>
      </c>
      <c r="E9" s="9"/>
    </row>
    <row r="10" spans="1:14" x14ac:dyDescent="0.2">
      <c r="A10" s="9"/>
      <c r="B10" s="9"/>
      <c r="C10" s="9">
        <v>6</v>
      </c>
      <c r="D10" s="9" t="s">
        <v>38</v>
      </c>
      <c r="E10" s="9"/>
    </row>
    <row r="11" spans="1:14" x14ac:dyDescent="0.2">
      <c r="A11" s="9"/>
      <c r="B11" s="9"/>
      <c r="C11" s="9">
        <v>7</v>
      </c>
      <c r="D11" s="9" t="s">
        <v>69</v>
      </c>
      <c r="E11" s="9"/>
    </row>
    <row r="12" spans="1:14" x14ac:dyDescent="0.2">
      <c r="A12" s="9"/>
      <c r="B12" s="10" t="s">
        <v>12</v>
      </c>
      <c r="C12" s="9">
        <v>8</v>
      </c>
      <c r="D12" s="9" t="s">
        <v>39</v>
      </c>
      <c r="E12" s="9"/>
    </row>
    <row r="13" spans="1:14" x14ac:dyDescent="0.2">
      <c r="A13" s="9"/>
      <c r="B13" s="10" t="s">
        <v>23</v>
      </c>
      <c r="C13" s="9">
        <v>9</v>
      </c>
      <c r="D13" s="9" t="s">
        <v>70</v>
      </c>
      <c r="E13" s="9"/>
      <c r="I13" s="20" t="s">
        <v>44</v>
      </c>
      <c r="J13" s="20">
        <v>1</v>
      </c>
      <c r="K13" s="20">
        <v>2</v>
      </c>
      <c r="L13" s="20">
        <v>3</v>
      </c>
      <c r="M13" s="20">
        <v>4</v>
      </c>
      <c r="N13" s="20">
        <v>5</v>
      </c>
    </row>
    <row r="14" spans="1:14" x14ac:dyDescent="0.2">
      <c r="A14" s="9"/>
      <c r="B14" s="10" t="s">
        <v>1</v>
      </c>
      <c r="C14" s="9">
        <v>10</v>
      </c>
      <c r="D14" s="9" t="s">
        <v>71</v>
      </c>
      <c r="E14" s="9"/>
      <c r="F14" s="9"/>
      <c r="I14" s="20">
        <v>1</v>
      </c>
      <c r="J14" s="28" t="s">
        <v>40</v>
      </c>
      <c r="K14" s="28" t="s">
        <v>40</v>
      </c>
      <c r="L14" s="30" t="s">
        <v>45</v>
      </c>
      <c r="M14" s="32" t="s">
        <v>43</v>
      </c>
      <c r="N14" s="32" t="s">
        <v>43</v>
      </c>
    </row>
    <row r="15" spans="1:14" x14ac:dyDescent="0.2">
      <c r="A15" s="9"/>
      <c r="B15" s="9"/>
      <c r="C15" s="9">
        <v>11</v>
      </c>
      <c r="D15" s="9" t="s">
        <v>72</v>
      </c>
      <c r="E15" s="9"/>
      <c r="F15" s="9"/>
      <c r="I15" s="20">
        <v>2</v>
      </c>
      <c r="J15" s="28" t="s">
        <v>40</v>
      </c>
      <c r="K15" s="28" t="s">
        <v>40</v>
      </c>
      <c r="L15" s="30" t="s">
        <v>45</v>
      </c>
      <c r="M15" s="32" t="s">
        <v>43</v>
      </c>
      <c r="N15" s="29" t="s">
        <v>41</v>
      </c>
    </row>
    <row r="16" spans="1:14" x14ac:dyDescent="0.2">
      <c r="A16" s="9"/>
      <c r="B16" s="9" t="s">
        <v>12</v>
      </c>
      <c r="C16" s="9">
        <v>12</v>
      </c>
      <c r="D16" s="9" t="s">
        <v>73</v>
      </c>
      <c r="E16" s="9"/>
      <c r="F16" s="9"/>
      <c r="I16" s="20">
        <v>3</v>
      </c>
      <c r="J16" s="28" t="s">
        <v>40</v>
      </c>
      <c r="K16" s="30" t="s">
        <v>45</v>
      </c>
      <c r="L16" s="32" t="s">
        <v>43</v>
      </c>
      <c r="M16" s="29" t="s">
        <v>41</v>
      </c>
      <c r="N16" s="29" t="s">
        <v>41</v>
      </c>
    </row>
    <row r="17" spans="1:14" x14ac:dyDescent="0.2">
      <c r="A17" s="9"/>
      <c r="B17" s="11">
        <v>5</v>
      </c>
      <c r="C17" s="9">
        <v>13</v>
      </c>
      <c r="D17" s="17" t="s">
        <v>35</v>
      </c>
      <c r="E17" s="9"/>
      <c r="F17" s="9"/>
      <c r="I17" s="20">
        <v>4</v>
      </c>
      <c r="J17" s="30" t="s">
        <v>45</v>
      </c>
      <c r="K17" s="32" t="s">
        <v>43</v>
      </c>
      <c r="L17" s="32" t="s">
        <v>43</v>
      </c>
      <c r="M17" s="29" t="s">
        <v>41</v>
      </c>
      <c r="N17" s="29" t="s">
        <v>41</v>
      </c>
    </row>
    <row r="18" spans="1:14" x14ac:dyDescent="0.2">
      <c r="A18" s="9"/>
      <c r="B18" s="11">
        <v>10</v>
      </c>
      <c r="C18" s="9">
        <v>14</v>
      </c>
      <c r="D18" s="17" t="s">
        <v>74</v>
      </c>
      <c r="E18" s="9"/>
      <c r="F18" s="9"/>
      <c r="I18" s="20">
        <v>5</v>
      </c>
      <c r="J18" s="32" t="s">
        <v>43</v>
      </c>
      <c r="K18" s="32" t="s">
        <v>43</v>
      </c>
      <c r="L18" s="29" t="s">
        <v>41</v>
      </c>
      <c r="M18" s="29" t="s">
        <v>41</v>
      </c>
      <c r="N18" s="29" t="s">
        <v>41</v>
      </c>
    </row>
    <row r="19" spans="1:14" x14ac:dyDescent="0.2">
      <c r="A19" s="9"/>
      <c r="B19" s="11">
        <v>20</v>
      </c>
      <c r="C19" s="9">
        <v>15</v>
      </c>
      <c r="D19" s="17" t="s">
        <v>75</v>
      </c>
      <c r="E19" s="9"/>
      <c r="F19" s="9"/>
    </row>
    <row r="20" spans="1:14" x14ac:dyDescent="0.2">
      <c r="A20" s="9"/>
      <c r="B20" s="9"/>
      <c r="C20" s="9">
        <v>16</v>
      </c>
      <c r="D20" s="17" t="s">
        <v>76</v>
      </c>
      <c r="E20" s="9"/>
      <c r="F20" s="9"/>
    </row>
    <row r="21" spans="1:14" x14ac:dyDescent="0.2">
      <c r="A21" s="9"/>
      <c r="B21" s="9" t="s">
        <v>24</v>
      </c>
      <c r="C21" s="9">
        <v>17</v>
      </c>
      <c r="D21" s="17" t="s">
        <v>36</v>
      </c>
      <c r="E21" s="9"/>
      <c r="F21" s="9"/>
      <c r="H21" s="7" t="s">
        <v>40</v>
      </c>
      <c r="I21" s="7" t="s">
        <v>46</v>
      </c>
    </row>
    <row r="22" spans="1:14" x14ac:dyDescent="0.2">
      <c r="A22" s="9"/>
      <c r="B22" s="9" t="s">
        <v>5</v>
      </c>
      <c r="C22" s="9">
        <v>18</v>
      </c>
      <c r="D22" s="17" t="s">
        <v>77</v>
      </c>
      <c r="E22" s="9"/>
      <c r="F22" s="9"/>
      <c r="H22" s="7" t="s">
        <v>45</v>
      </c>
      <c r="I22" s="7" t="s">
        <v>47</v>
      </c>
    </row>
    <row r="23" spans="1:14" x14ac:dyDescent="0.2">
      <c r="A23" s="9"/>
      <c r="B23" s="9" t="s">
        <v>6</v>
      </c>
      <c r="C23" s="9">
        <v>19</v>
      </c>
      <c r="D23" s="18" t="s">
        <v>78</v>
      </c>
      <c r="E23" s="9"/>
      <c r="F23" s="9"/>
      <c r="H23" s="7" t="s">
        <v>43</v>
      </c>
      <c r="I23" s="7" t="s">
        <v>42</v>
      </c>
    </row>
    <row r="24" spans="1:14" x14ac:dyDescent="0.2">
      <c r="A24" s="9"/>
      <c r="B24" s="9"/>
      <c r="C24" s="9"/>
      <c r="D24" s="17"/>
      <c r="E24" s="9"/>
      <c r="F24" s="9"/>
      <c r="H24" s="7" t="s">
        <v>41</v>
      </c>
      <c r="I24" s="7" t="s">
        <v>42</v>
      </c>
    </row>
    <row r="25" spans="1:14" x14ac:dyDescent="0.2">
      <c r="A25" s="9"/>
      <c r="B25" s="9"/>
      <c r="C25" s="9"/>
      <c r="D25" s="17"/>
    </row>
    <row r="26" spans="1:14" x14ac:dyDescent="0.2">
      <c r="A26" s="9"/>
      <c r="B26" s="9" t="s">
        <v>29</v>
      </c>
      <c r="C26" s="9"/>
    </row>
    <row r="27" spans="1:14" x14ac:dyDescent="0.2">
      <c r="A27" s="9"/>
      <c r="B27" s="9" t="s">
        <v>30</v>
      </c>
      <c r="C27" s="9"/>
    </row>
    <row r="28" spans="1:14" x14ac:dyDescent="0.2">
      <c r="A28" s="9"/>
      <c r="B28" s="9" t="s">
        <v>31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32</v>
      </c>
      <c r="C30" s="9"/>
    </row>
    <row r="31" spans="1:14" x14ac:dyDescent="0.2">
      <c r="A31" s="9"/>
      <c r="B31" s="9" t="s">
        <v>33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2018-01-18T17:55:41Z</cp:lastPrinted>
  <dcterms:created xsi:type="dcterms:W3CDTF">2015-01-04T01:02:40Z</dcterms:created>
  <dcterms:modified xsi:type="dcterms:W3CDTF">2021-03-15T17:10:40Z</dcterms:modified>
</cp:coreProperties>
</file>